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8-DRHM\2-BBAL\4-MARCHES\45-AUTOMOBILE\442-A VENIR\2026\"/>
    </mc:Choice>
  </mc:AlternateContent>
  <bookViews>
    <workbookView xWindow="0" yWindow="0" windowWidth="28800" windowHeight="11880" activeTab="1"/>
  </bookViews>
  <sheets>
    <sheet name="Répartition du besoin" sheetId="6" r:id="rId1"/>
    <sheet name="Lot 1" sheetId="3" r:id="rId2"/>
    <sheet name="Lot 2" sheetId="1" r:id="rId3"/>
    <sheet name="Lot 3" sheetId="2" r:id="rId4"/>
    <sheet name="Lot 4" sheetId="4" r:id="rId5"/>
    <sheet name="Lot 5" sheetId="7" r:id="rId6"/>
  </sheets>
  <definedNames>
    <definedName name="_xlnm.Print_Area" localSheetId="1">'Lot 1'!$A$1:$H$52</definedName>
    <definedName name="_xlnm.Print_Area" localSheetId="2">'Lot 2'!$A$1:$H$52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7" l="1"/>
  <c r="G6" i="4"/>
  <c r="G6" i="2"/>
  <c r="G6" i="1"/>
  <c r="G6" i="3"/>
</calcChain>
</file>

<file path=xl/sharedStrings.xml><?xml version="1.0" encoding="utf-8"?>
<sst xmlns="http://schemas.openxmlformats.org/spreadsheetml/2006/main" count="354" uniqueCount="114">
  <si>
    <t>Caractéristiques techniques</t>
  </si>
  <si>
    <t>Type de véhicule</t>
  </si>
  <si>
    <t>Boîte de vitesse</t>
  </si>
  <si>
    <t>Puissance DIN</t>
  </si>
  <si>
    <t>Carburant</t>
  </si>
  <si>
    <t xml:space="preserve">Diesel </t>
  </si>
  <si>
    <t>Portes</t>
  </si>
  <si>
    <t xml:space="preserve"> 2 avant</t>
  </si>
  <si>
    <t>Nombre de places assises</t>
  </si>
  <si>
    <t>Equipement</t>
  </si>
  <si>
    <t>Couleur</t>
  </si>
  <si>
    <t>Equipement de sécurité et de conduite</t>
  </si>
  <si>
    <t>Système de freinage ABS</t>
  </si>
  <si>
    <t>Assistance au freinage d'urgence</t>
  </si>
  <si>
    <t>Système de conduite ESP</t>
  </si>
  <si>
    <t>Condamnation centralisée des portes</t>
  </si>
  <si>
    <t>Coussins gonflables de sécurité (airbags) frontaux conducteur et passagers avant</t>
  </si>
  <si>
    <t>Direction assistée</t>
  </si>
  <si>
    <t>Alerte oubli de ceinture de sécurité</t>
  </si>
  <si>
    <t>Appui têtes avant et arrière réglables en hauteur</t>
  </si>
  <si>
    <t>Réservoir verrouillé avec mention du carburant utilisé</t>
  </si>
  <si>
    <t>Roue de secours</t>
  </si>
  <si>
    <t>Crick ou vérin + clef à roues</t>
  </si>
  <si>
    <t>Equipement de confort</t>
  </si>
  <si>
    <t>Siège conducteur réglable en hauteur</t>
  </si>
  <si>
    <t>Rétroviseurs réglables manuels ou électriques</t>
  </si>
  <si>
    <t xml:space="preserve">Climatisation manuelle ou automatique </t>
  </si>
  <si>
    <t>Habillage des sièges tissu</t>
  </si>
  <si>
    <t>Autoradio</t>
  </si>
  <si>
    <t>Tapis habitacle caoutchouc avant et arrière</t>
  </si>
  <si>
    <t>Pare soleil</t>
  </si>
  <si>
    <t>Automatique</t>
  </si>
  <si>
    <t>Hybride - essence</t>
  </si>
  <si>
    <t>Manuelle</t>
  </si>
  <si>
    <t>Protège-benne</t>
  </si>
  <si>
    <t>Peinture anticorrosion sous chassis</t>
  </si>
  <si>
    <t>Assistance au freinage d'urgence désactivable</t>
  </si>
  <si>
    <t>Lève-vitres éléctriques AV/AR</t>
  </si>
  <si>
    <t>Vitres teintées arrière</t>
  </si>
  <si>
    <t>Caméra de recul et/ou radar (possibilité de désactiver le radar)</t>
  </si>
  <si>
    <t>Hauteur en mm</t>
  </si>
  <si>
    <t>Capacité du réservoir en litres</t>
  </si>
  <si>
    <t>Garde au sol  en mm</t>
  </si>
  <si>
    <t>Empattement  en mm</t>
  </si>
  <si>
    <t>Longueur en mm</t>
  </si>
  <si>
    <t>Largeur en mm</t>
  </si>
  <si>
    <t>SUV tout-terrain renforcé</t>
  </si>
  <si>
    <t>Poids total autorisé en charge  en kg</t>
  </si>
  <si>
    <t>Compatible cage - LARGEUR: 930 mm
- Profondeur : 1000 mm
- Hauteur : 850 mm</t>
  </si>
  <si>
    <t>Longueur hors tout en mm</t>
  </si>
  <si>
    <t>Ludospace / van compact polyvalent</t>
  </si>
  <si>
    <t>SUV compact familial</t>
  </si>
  <si>
    <t>SUV urbain compact</t>
  </si>
  <si>
    <t>V1</t>
  </si>
  <si>
    <t>V2</t>
  </si>
  <si>
    <t>V4</t>
  </si>
  <si>
    <t>V3</t>
  </si>
  <si>
    <t>V5</t>
  </si>
  <si>
    <t>Référence du véhicule:</t>
  </si>
  <si>
    <r>
      <rPr>
        <b/>
        <u/>
        <sz val="12"/>
        <color theme="1"/>
        <rFont val="Marianne Medium"/>
        <family val="3"/>
      </rPr>
      <t xml:space="preserve">Répartition des véhicules par service bénéficiaire avec les dates et les lieux de livraison
</t>
    </r>
    <r>
      <rPr>
        <b/>
        <sz val="12"/>
        <color theme="1"/>
        <rFont val="Marianne Medium"/>
        <family val="3"/>
      </rPr>
      <t>Fourniture et la livraison de véhicules neufs pour la direction territoriale de la police nationale
n°2026_DTPN988_AUTOMOBILES</t>
    </r>
  </si>
  <si>
    <t>Référence</t>
  </si>
  <si>
    <t>Service bénéficiaire</t>
  </si>
  <si>
    <t>Catégorie de véhicule</t>
  </si>
  <si>
    <t>Lot</t>
  </si>
  <si>
    <t>Boite de vitesse</t>
  </si>
  <si>
    <t>Moteur</t>
  </si>
  <si>
    <t>Quantité</t>
  </si>
  <si>
    <t>Date de livraison</t>
  </si>
  <si>
    <t>Lieu de livraison</t>
  </si>
  <si>
    <t>Direction territoriale de la police nationale de la Nouvelle-Calédonie</t>
  </si>
  <si>
    <t>Hybride</t>
  </si>
  <si>
    <t>Bureau de la logistique et des moyens, à la caserne Bailly sise au 360 rue Jacques Iékawé, 98800 Nouméa</t>
  </si>
  <si>
    <t>Pick-up</t>
  </si>
  <si>
    <t>Date de livraison au plus tard</t>
  </si>
  <si>
    <t>DIESEL</t>
  </si>
  <si>
    <t>Transmission</t>
  </si>
  <si>
    <t>TRACTION</t>
  </si>
  <si>
    <t>GRIS OU BLANC</t>
  </si>
  <si>
    <t>Volume de coffre en L</t>
  </si>
  <si>
    <t>Régulateur / limiteur de vitesse</t>
  </si>
  <si>
    <t>Airbags latéraux et/ou rideaux pour les occupants arrière</t>
  </si>
  <si>
    <t>Prises USB avant</t>
  </si>
  <si>
    <t>4x4</t>
  </si>
  <si>
    <t>4X4</t>
  </si>
  <si>
    <t>Capacité de remorquage en Kg</t>
  </si>
  <si>
    <t>Protection sous-caisse pour carter moteur</t>
  </si>
  <si>
    <t>Aide au démarrage en côte</t>
  </si>
  <si>
    <t>Pick up 4x4 double cabine</t>
  </si>
  <si>
    <t>Attelage remorque détachable</t>
  </si>
  <si>
    <t>Charge utile en KG</t>
  </si>
  <si>
    <t>Longueur de benne</t>
  </si>
  <si>
    <t>Capacité de remorquage</t>
  </si>
  <si>
    <t>Volume du coffre</t>
  </si>
  <si>
    <t>Hauteur hors tout en mm</t>
  </si>
  <si>
    <t>Largeur hors tout en mm</t>
  </si>
  <si>
    <t>Modularité des sièges</t>
  </si>
  <si>
    <t>Marque du véhicule proposé</t>
  </si>
  <si>
    <t>Modèle du véhicule proposé (nom complet)</t>
  </si>
  <si>
    <t>Durée de garantie proposée</t>
  </si>
  <si>
    <t>Prix HT en XPF</t>
  </si>
  <si>
    <t>Remise</t>
  </si>
  <si>
    <t>Taux TGC</t>
  </si>
  <si>
    <t>Prix TTC en XPF</t>
  </si>
  <si>
    <t>Prix TTC en Euros</t>
  </si>
  <si>
    <r>
      <rPr>
        <b/>
        <u/>
        <sz val="12"/>
        <color rgb="FF000000"/>
        <rFont val="Marianne Medium"/>
        <family val="3"/>
      </rPr>
      <t>CADRE DE REPONSE TECHNIQUE ET FINANCIERE (DPGF)  LOT 1 SUV urbain compact</t>
    </r>
    <r>
      <rPr>
        <b/>
        <sz val="12"/>
        <color rgb="FF000000"/>
        <rFont val="Marianne Medium"/>
        <family val="3"/>
      </rPr>
      <t xml:space="preserve">
F</t>
    </r>
    <r>
      <rPr>
        <b/>
        <i/>
        <sz val="12"/>
        <color rgb="FF000000"/>
        <rFont val="Marianne Medium"/>
        <family val="3"/>
      </rPr>
      <t>ourniture et la livraison de véhicules neufs pour la direction territoriale de la police nationale
n°2026_DTPN988_AUTOMOBILES</t>
    </r>
  </si>
  <si>
    <r>
      <rPr>
        <b/>
        <u/>
        <sz val="12"/>
        <color rgb="FF000000"/>
        <rFont val="Marianne Medium"/>
        <family val="3"/>
      </rPr>
      <t>CADRE DE REPONSE TECHNIQUE ET FINANCIERE (DPGF) LOT 2 SUV compact familial</t>
    </r>
    <r>
      <rPr>
        <b/>
        <sz val="12"/>
        <color rgb="FF000000"/>
        <rFont val="Marianne Medium"/>
        <family val="3"/>
      </rPr>
      <t xml:space="preserve">
F</t>
    </r>
    <r>
      <rPr>
        <b/>
        <i/>
        <sz val="12"/>
        <color rgb="FF000000"/>
        <rFont val="Marianne Medium"/>
        <family val="3"/>
      </rPr>
      <t>ourniture et la livraison de véhicules neufs pour la direction territoriale de la police nationale
n°2026_DTPN988_AUTOMOBILES</t>
    </r>
  </si>
  <si>
    <r>
      <rPr>
        <b/>
        <u/>
        <sz val="12"/>
        <color rgb="FF000000"/>
        <rFont val="Marianne Medium"/>
        <family val="3"/>
      </rPr>
      <t>CADRE DE REPONSE TECHNIQUE ET FINANCIERE (DPGF)  LOT 3 Grand SUV</t>
    </r>
    <r>
      <rPr>
        <b/>
        <sz val="12"/>
        <color rgb="FF000000"/>
        <rFont val="Marianne Medium"/>
        <family val="3"/>
      </rPr>
      <t xml:space="preserve">
</t>
    </r>
    <r>
      <rPr>
        <b/>
        <i/>
        <sz val="12"/>
        <color rgb="FF000000"/>
        <rFont val="Marianne Medium"/>
        <family val="3"/>
      </rPr>
      <t>Fourniture et la livraison de véhicules neufs pour la direction territoriale de la police nationale
n°2026_DTPN988_AUTOMOBILES</t>
    </r>
  </si>
  <si>
    <r>
      <rPr>
        <b/>
        <u/>
        <sz val="12"/>
        <color rgb="FF000000"/>
        <rFont val="Marianne Medium"/>
        <family val="3"/>
      </rPr>
      <t>CADRE DE REPONSE TECHNIQUE ET FINANCIERE (DPGF) LOT 4 Pick Up</t>
    </r>
    <r>
      <rPr>
        <b/>
        <sz val="12"/>
        <color rgb="FF000000"/>
        <rFont val="Marianne Medium"/>
        <family val="3"/>
      </rPr>
      <t xml:space="preserve">
</t>
    </r>
    <r>
      <rPr>
        <b/>
        <i/>
        <sz val="12"/>
        <color rgb="FF000000"/>
        <rFont val="Marianne Medium"/>
        <family val="3"/>
      </rPr>
      <t>Fourniture et la livraison de véhicules neufs pour la direction territoriale de la police nationale
n°2026_DTPN988_AUTOMOBILES</t>
    </r>
  </si>
  <si>
    <r>
      <rPr>
        <b/>
        <u/>
        <sz val="12"/>
        <color rgb="FF000000"/>
        <rFont val="Marianne Medium"/>
        <family val="3"/>
      </rPr>
      <t>CADRE DE REPONSE TECHNIQUE ET FINANCIERE (DPGF) LOT 5 Ludospace / van compact polyvalent</t>
    </r>
    <r>
      <rPr>
        <b/>
        <sz val="12"/>
        <color rgb="FF000000"/>
        <rFont val="Marianne Medium"/>
        <family val="3"/>
      </rPr>
      <t xml:space="preserve">
</t>
    </r>
    <r>
      <rPr>
        <b/>
        <i/>
        <sz val="12"/>
        <color rgb="FF000000"/>
        <rFont val="Marianne Medium"/>
        <family val="3"/>
      </rPr>
      <t>Fourniture et la livraison de véhicules neufs pour la direction territoriale de la police nationale
n°2026_DTPN988_AUTOMOBILES</t>
    </r>
  </si>
  <si>
    <t>Lot 1 - SUV urbain compact</t>
  </si>
  <si>
    <t>Lot 2 - SUV compact familial</t>
  </si>
  <si>
    <t>Lot 3 - Grand SUV</t>
  </si>
  <si>
    <t>Lot 4 - Pick Up</t>
  </si>
  <si>
    <t>Lot 5 - Ludospace / van compact polyvalent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</si>
</sst>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Marianne Medium"/>
      <family val="3"/>
    </font>
    <font>
      <sz val="11"/>
      <color theme="1"/>
      <name val="Marianne Medium"/>
      <family val="3"/>
    </font>
    <font>
      <sz val="11"/>
      <color rgb="FFFF0000"/>
      <name val="Marianne Medium"/>
      <family val="3"/>
    </font>
    <font>
      <sz val="11"/>
      <name val="Marianne Medium"/>
      <family val="3"/>
    </font>
    <font>
      <sz val="11"/>
      <color theme="8"/>
      <name val="Marianne Medium"/>
      <family val="3"/>
    </font>
    <font>
      <b/>
      <sz val="12"/>
      <color theme="1"/>
      <name val="Marianne Medium"/>
      <family val="3"/>
    </font>
    <font>
      <b/>
      <i/>
      <sz val="12"/>
      <color rgb="FF000000"/>
      <name val="Marianne Medium"/>
      <family val="3"/>
    </font>
    <font>
      <b/>
      <u/>
      <sz val="12"/>
      <color rgb="FF000000"/>
      <name val="Marianne Medium"/>
      <family val="3"/>
    </font>
    <font>
      <sz val="10"/>
      <name val="Arial"/>
      <family val="2"/>
    </font>
    <font>
      <sz val="10"/>
      <name val="Marianne Medium"/>
      <family val="3"/>
    </font>
    <font>
      <b/>
      <u/>
      <sz val="12"/>
      <color theme="1"/>
      <name val="Marianne Medium"/>
      <family val="3"/>
    </font>
    <font>
      <b/>
      <sz val="10"/>
      <color rgb="FF000000"/>
      <name val="Marianne Medium"/>
      <family val="3"/>
    </font>
    <font>
      <sz val="10"/>
      <color rgb="FF000000"/>
      <name val="Marianne Medium"/>
      <family val="3"/>
    </font>
    <font>
      <sz val="11"/>
      <color theme="1"/>
      <name val="Calibri"/>
      <family val="2"/>
      <scheme val="minor"/>
    </font>
    <font>
      <sz val="10"/>
      <color rgb="FF000000"/>
      <name val="Marianne Medium"/>
      <family val="3"/>
      <charset val="1"/>
    </font>
    <font>
      <sz val="10"/>
      <color theme="8"/>
      <name val="Marianne Medium"/>
      <family val="3"/>
    </font>
    <font>
      <sz val="10"/>
      <color rgb="FFFF0000"/>
      <name val="Marianne Medium"/>
      <family val="3"/>
    </font>
    <font>
      <sz val="11"/>
      <color rgb="FFFF0000"/>
      <name val="Marianne Medium"/>
      <family val="3"/>
      <charset val="1"/>
    </font>
    <font>
      <sz val="11"/>
      <color rgb="FF4472C4"/>
      <name val="Marianne Medium"/>
      <family val="3"/>
      <charset val="1"/>
    </font>
    <font>
      <sz val="11"/>
      <color rgb="FF000000"/>
      <name val="Marianne Medium"/>
      <family val="3"/>
      <charset val="1"/>
    </font>
    <font>
      <sz val="14"/>
      <color theme="1"/>
      <name val="Marianne Medium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rgb="FFC0E6F5"/>
      </patternFill>
    </fill>
    <fill>
      <patternFill patternType="solid">
        <fgColor rgb="FFB4C6E7"/>
        <bgColor indexed="64"/>
      </patternFill>
    </fill>
    <fill>
      <patternFill patternType="solid">
        <fgColor rgb="FFFFFFFF"/>
        <bgColor rgb="FFFFF2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1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5" fillId="7" borderId="1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Alignment="1">
      <alignment horizontal="left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8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9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0" fillId="0" borderId="4" xfId="0" applyFont="1" applyBorder="1" applyAlignment="1" applyProtection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4" fontId="21" fillId="0" borderId="1" xfId="4" applyFont="1" applyBorder="1" applyAlignment="1">
      <alignment vertical="center"/>
    </xf>
    <xf numFmtId="164" fontId="21" fillId="0" borderId="1" xfId="3" applyNumberFormat="1" applyFont="1" applyBorder="1" applyAlignment="1">
      <alignment vertical="center"/>
    </xf>
    <xf numFmtId="9" fontId="21" fillId="0" borderId="1" xfId="5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8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6">
    <cellStyle name="Milliers" xfId="3" builtinId="3"/>
    <cellStyle name="Monétaire" xfId="4" builtinId="4"/>
    <cellStyle name="Normal" xfId="0" builtinId="0"/>
    <cellStyle name="Normal 17" xfId="2"/>
    <cellStyle name="Normal 2 10" xfId="1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view="pageBreakPreview" zoomScale="115" zoomScaleNormal="100" zoomScaleSheetLayoutView="115" workbookViewId="0">
      <selection activeCell="C8" sqref="C8"/>
    </sheetView>
  </sheetViews>
  <sheetFormatPr baseColWidth="10" defaultRowHeight="15" x14ac:dyDescent="0.25"/>
  <cols>
    <col min="1" max="1" width="10.7109375" bestFit="1" customWidth="1"/>
    <col min="2" max="2" width="35.42578125" customWidth="1"/>
    <col min="3" max="3" width="28.28515625" customWidth="1"/>
    <col min="4" max="4" width="26.140625" customWidth="1"/>
    <col min="5" max="5" width="16" customWidth="1"/>
    <col min="6" max="6" width="25" customWidth="1"/>
    <col min="8" max="8" width="15.5703125" customWidth="1"/>
    <col min="9" max="9" width="16.7109375" customWidth="1"/>
  </cols>
  <sheetData>
    <row r="1" spans="1:9" ht="75" customHeight="1" x14ac:dyDescent="0.25">
      <c r="A1" s="57" t="s">
        <v>59</v>
      </c>
      <c r="B1" s="57"/>
      <c r="C1" s="57"/>
      <c r="D1" s="57"/>
      <c r="E1" s="57"/>
      <c r="F1" s="57"/>
      <c r="G1" s="57"/>
      <c r="H1" s="57"/>
      <c r="I1" s="57"/>
    </row>
    <row r="4" spans="1:9" ht="51.75" x14ac:dyDescent="0.25">
      <c r="A4" s="8" t="s">
        <v>60</v>
      </c>
      <c r="B4" s="8" t="s">
        <v>61</v>
      </c>
      <c r="C4" s="8" t="s">
        <v>62</v>
      </c>
      <c r="D4" s="8" t="s">
        <v>63</v>
      </c>
      <c r="E4" s="8" t="s">
        <v>64</v>
      </c>
      <c r="F4" s="8" t="s">
        <v>65</v>
      </c>
      <c r="G4" s="8" t="s">
        <v>66</v>
      </c>
      <c r="H4" s="9" t="s">
        <v>73</v>
      </c>
      <c r="I4" s="9" t="s">
        <v>68</v>
      </c>
    </row>
    <row r="5" spans="1:9" ht="34.5" x14ac:dyDescent="0.25">
      <c r="A5" s="10" t="s">
        <v>53</v>
      </c>
      <c r="B5" s="10" t="s">
        <v>69</v>
      </c>
      <c r="C5" s="10" t="s">
        <v>52</v>
      </c>
      <c r="D5" s="11" t="s">
        <v>109</v>
      </c>
      <c r="E5" s="12" t="s">
        <v>31</v>
      </c>
      <c r="F5" s="12" t="s">
        <v>70</v>
      </c>
      <c r="G5" s="13">
        <v>1</v>
      </c>
      <c r="H5" s="14">
        <v>45911</v>
      </c>
      <c r="I5" s="58" t="s">
        <v>71</v>
      </c>
    </row>
    <row r="6" spans="1:9" ht="34.5" x14ac:dyDescent="0.25">
      <c r="A6" s="10" t="s">
        <v>54</v>
      </c>
      <c r="B6" s="10" t="s">
        <v>69</v>
      </c>
      <c r="C6" s="11" t="s">
        <v>51</v>
      </c>
      <c r="D6" s="11" t="s">
        <v>110</v>
      </c>
      <c r="E6" s="12" t="s">
        <v>31</v>
      </c>
      <c r="F6" s="12" t="s">
        <v>70</v>
      </c>
      <c r="G6" s="13">
        <v>1</v>
      </c>
      <c r="H6" s="14">
        <v>45911</v>
      </c>
      <c r="I6" s="58"/>
    </row>
    <row r="7" spans="1:9" ht="34.5" x14ac:dyDescent="0.25">
      <c r="A7" s="10" t="s">
        <v>56</v>
      </c>
      <c r="B7" s="10" t="s">
        <v>69</v>
      </c>
      <c r="C7" s="13" t="s">
        <v>46</v>
      </c>
      <c r="D7" s="12" t="s">
        <v>111</v>
      </c>
      <c r="E7" s="12" t="s">
        <v>31</v>
      </c>
      <c r="F7" s="16" t="s">
        <v>74</v>
      </c>
      <c r="G7" s="13">
        <v>1</v>
      </c>
      <c r="H7" s="14">
        <v>45911</v>
      </c>
      <c r="I7" s="58"/>
    </row>
    <row r="8" spans="1:9" ht="34.5" x14ac:dyDescent="0.25">
      <c r="A8" s="10" t="s">
        <v>55</v>
      </c>
      <c r="B8" s="10" t="s">
        <v>69</v>
      </c>
      <c r="C8" s="13" t="s">
        <v>72</v>
      </c>
      <c r="D8" s="13" t="s">
        <v>112</v>
      </c>
      <c r="E8" s="12" t="s">
        <v>33</v>
      </c>
      <c r="F8" s="16" t="s">
        <v>74</v>
      </c>
      <c r="G8" s="13">
        <v>1</v>
      </c>
      <c r="H8" s="14">
        <v>45911</v>
      </c>
      <c r="I8" s="58"/>
    </row>
    <row r="9" spans="1:9" ht="34.5" x14ac:dyDescent="0.25">
      <c r="A9" s="10" t="s">
        <v>57</v>
      </c>
      <c r="B9" s="10" t="s">
        <v>69</v>
      </c>
      <c r="C9" s="12" t="s">
        <v>50</v>
      </c>
      <c r="D9" s="12" t="s">
        <v>113</v>
      </c>
      <c r="E9" s="12" t="s">
        <v>33</v>
      </c>
      <c r="F9" s="16" t="s">
        <v>74</v>
      </c>
      <c r="G9" s="13">
        <v>1</v>
      </c>
      <c r="H9" s="14">
        <v>45911</v>
      </c>
      <c r="I9" s="58"/>
    </row>
  </sheetData>
  <mergeCells count="2">
    <mergeCell ref="A1:I1"/>
    <mergeCell ref="I5:I9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A13" zoomScaleNormal="100" zoomScaleSheetLayoutView="100" workbookViewId="0">
      <selection activeCell="B12" sqref="B12"/>
    </sheetView>
  </sheetViews>
  <sheetFormatPr baseColWidth="10" defaultRowHeight="15" x14ac:dyDescent="0.25"/>
  <cols>
    <col min="1" max="1" width="47.85546875" style="4" customWidth="1"/>
    <col min="2" max="2" width="47.85546875" customWidth="1"/>
    <col min="3" max="3" width="23" customWidth="1"/>
    <col min="4" max="4" width="16.5703125" customWidth="1"/>
    <col min="5" max="5" width="19.140625" customWidth="1"/>
    <col min="7" max="7" width="18.7109375" customWidth="1"/>
    <col min="8" max="8" width="19.7109375" customWidth="1"/>
  </cols>
  <sheetData>
    <row r="1" spans="1:8" ht="44.25" customHeight="1" x14ac:dyDescent="0.25">
      <c r="A1" s="45" t="s">
        <v>104</v>
      </c>
      <c r="B1" s="45"/>
      <c r="C1" s="45"/>
      <c r="D1" s="45"/>
      <c r="E1" s="45"/>
      <c r="F1" s="45"/>
      <c r="G1" s="45"/>
      <c r="H1" s="45"/>
    </row>
    <row r="2" spans="1:8" ht="67.5" customHeight="1" x14ac:dyDescent="0.25">
      <c r="A2" s="45"/>
      <c r="B2" s="45"/>
      <c r="C2" s="45"/>
      <c r="D2" s="45"/>
      <c r="E2" s="45"/>
      <c r="F2" s="45"/>
      <c r="G2" s="45"/>
      <c r="H2" s="45"/>
    </row>
    <row r="3" spans="1:8" ht="17.25" x14ac:dyDescent="0.25">
      <c r="A3" s="17"/>
      <c r="B3" s="18"/>
    </row>
    <row r="4" spans="1:8" ht="17.25" x14ac:dyDescent="0.4">
      <c r="A4" s="19"/>
    </row>
    <row r="5" spans="1:8" ht="40.5" x14ac:dyDescent="0.25">
      <c r="A5" s="7" t="s">
        <v>58</v>
      </c>
      <c r="B5" s="7" t="s">
        <v>53</v>
      </c>
      <c r="C5" s="41" t="s">
        <v>99</v>
      </c>
      <c r="D5" s="41" t="s">
        <v>100</v>
      </c>
      <c r="E5" s="41" t="s">
        <v>101</v>
      </c>
      <c r="F5" s="41" t="s">
        <v>102</v>
      </c>
      <c r="G5" s="41" t="s">
        <v>103</v>
      </c>
      <c r="H5" s="41" t="s">
        <v>67</v>
      </c>
    </row>
    <row r="6" spans="1:8" ht="24" x14ac:dyDescent="0.25">
      <c r="A6" s="20" t="s">
        <v>0</v>
      </c>
      <c r="B6" s="21"/>
      <c r="C6" s="43"/>
      <c r="D6" s="40"/>
      <c r="E6" s="44"/>
      <c r="F6" s="43">
        <v>0</v>
      </c>
      <c r="G6" s="42">
        <f>F6*0.00838</f>
        <v>0</v>
      </c>
      <c r="H6" s="40"/>
    </row>
    <row r="7" spans="1:8" ht="19.5" x14ac:dyDescent="0.25">
      <c r="A7" s="15" t="s">
        <v>96</v>
      </c>
      <c r="B7" s="3"/>
    </row>
    <row r="8" spans="1:8" ht="39" x14ac:dyDescent="0.25">
      <c r="A8" s="15" t="s">
        <v>97</v>
      </c>
      <c r="B8" s="3"/>
    </row>
    <row r="9" spans="1:8" ht="19.5" x14ac:dyDescent="0.25">
      <c r="A9" s="15" t="s">
        <v>98</v>
      </c>
      <c r="B9" s="3"/>
    </row>
    <row r="10" spans="1:8" ht="19.5" x14ac:dyDescent="0.25">
      <c r="A10" s="15" t="s">
        <v>1</v>
      </c>
      <c r="B10" s="3" t="s">
        <v>52</v>
      </c>
    </row>
    <row r="11" spans="1:8" ht="19.5" x14ac:dyDescent="0.25">
      <c r="A11" s="15" t="s">
        <v>2</v>
      </c>
      <c r="B11" s="3" t="s">
        <v>31</v>
      </c>
    </row>
    <row r="12" spans="1:8" ht="19.5" x14ac:dyDescent="0.25">
      <c r="A12" s="15" t="s">
        <v>3</v>
      </c>
      <c r="B12" s="22"/>
    </row>
    <row r="13" spans="1:8" ht="19.5" x14ac:dyDescent="0.25">
      <c r="A13" s="15" t="s">
        <v>75</v>
      </c>
      <c r="B13" s="23" t="s">
        <v>76</v>
      </c>
    </row>
    <row r="14" spans="1:8" ht="19.5" x14ac:dyDescent="0.25">
      <c r="A14" s="15" t="s">
        <v>4</v>
      </c>
      <c r="B14" s="3" t="s">
        <v>32</v>
      </c>
    </row>
    <row r="15" spans="1:8" ht="19.5" x14ac:dyDescent="0.25">
      <c r="A15" s="15" t="s">
        <v>6</v>
      </c>
      <c r="B15" s="24">
        <v>5</v>
      </c>
    </row>
    <row r="16" spans="1:8" ht="19.5" x14ac:dyDescent="0.25">
      <c r="A16" s="15" t="s">
        <v>8</v>
      </c>
      <c r="B16" s="24">
        <v>5</v>
      </c>
    </row>
    <row r="17" spans="1:2" ht="19.5" x14ac:dyDescent="0.25">
      <c r="A17" s="15" t="s">
        <v>9</v>
      </c>
      <c r="B17" s="22"/>
    </row>
    <row r="18" spans="1:2" ht="19.5" x14ac:dyDescent="0.25">
      <c r="A18" s="15" t="s">
        <v>10</v>
      </c>
      <c r="B18" s="22"/>
    </row>
    <row r="19" spans="1:2" ht="19.5" x14ac:dyDescent="0.25">
      <c r="A19" s="15" t="s">
        <v>41</v>
      </c>
      <c r="B19" s="22"/>
    </row>
    <row r="20" spans="1:2" ht="19.5" x14ac:dyDescent="0.25">
      <c r="A20" s="15" t="s">
        <v>40</v>
      </c>
      <c r="B20" s="22"/>
    </row>
    <row r="21" spans="1:2" ht="19.5" x14ac:dyDescent="0.25">
      <c r="A21" s="15" t="s">
        <v>42</v>
      </c>
      <c r="B21" s="22"/>
    </row>
    <row r="22" spans="1:2" ht="19.5" x14ac:dyDescent="0.25">
      <c r="A22" s="15" t="s">
        <v>43</v>
      </c>
      <c r="B22" s="22"/>
    </row>
    <row r="23" spans="1:2" ht="19.5" x14ac:dyDescent="0.25">
      <c r="A23" s="15" t="s">
        <v>44</v>
      </c>
      <c r="B23" s="22"/>
    </row>
    <row r="24" spans="1:2" ht="19.5" x14ac:dyDescent="0.25">
      <c r="A24" s="15" t="s">
        <v>45</v>
      </c>
      <c r="B24" s="22"/>
    </row>
    <row r="25" spans="1:2" ht="19.5" x14ac:dyDescent="0.25">
      <c r="A25" s="25" t="s">
        <v>47</v>
      </c>
      <c r="B25" s="22"/>
    </row>
    <row r="26" spans="1:2" ht="19.5" x14ac:dyDescent="0.25">
      <c r="A26" s="25" t="s">
        <v>78</v>
      </c>
      <c r="B26" s="22"/>
    </row>
    <row r="27" spans="1:2" ht="20.25" x14ac:dyDescent="0.25">
      <c r="A27" s="26" t="s">
        <v>11</v>
      </c>
      <c r="B27" s="27"/>
    </row>
    <row r="28" spans="1:2" ht="19.5" x14ac:dyDescent="0.25">
      <c r="A28" s="5" t="s">
        <v>12</v>
      </c>
      <c r="B28" s="2"/>
    </row>
    <row r="29" spans="1:2" ht="19.5" x14ac:dyDescent="0.25">
      <c r="A29" s="5" t="s">
        <v>13</v>
      </c>
      <c r="B29" s="2"/>
    </row>
    <row r="30" spans="1:2" ht="19.5" x14ac:dyDescent="0.25">
      <c r="A30" s="5" t="s">
        <v>14</v>
      </c>
      <c r="B30" s="2"/>
    </row>
    <row r="31" spans="1:2" ht="19.5" x14ac:dyDescent="0.25">
      <c r="A31" s="5" t="s">
        <v>15</v>
      </c>
      <c r="B31" s="2"/>
    </row>
    <row r="32" spans="1:2" ht="39" x14ac:dyDescent="0.25">
      <c r="A32" s="5" t="s">
        <v>16</v>
      </c>
      <c r="B32" s="2"/>
    </row>
    <row r="33" spans="1:2" ht="19.5" x14ac:dyDescent="0.25">
      <c r="A33" s="5" t="s">
        <v>79</v>
      </c>
      <c r="B33" s="1"/>
    </row>
    <row r="34" spans="1:2" ht="39" x14ac:dyDescent="0.25">
      <c r="A34" s="5" t="s">
        <v>80</v>
      </c>
      <c r="B34" s="1"/>
    </row>
    <row r="35" spans="1:2" ht="19.5" x14ac:dyDescent="0.25">
      <c r="A35" s="5" t="s">
        <v>17</v>
      </c>
      <c r="B35" s="2"/>
    </row>
    <row r="36" spans="1:2" ht="19.5" x14ac:dyDescent="0.25">
      <c r="A36" s="5" t="s">
        <v>18</v>
      </c>
      <c r="B36" s="2"/>
    </row>
    <row r="37" spans="1:2" ht="39" x14ac:dyDescent="0.25">
      <c r="A37" s="5" t="s">
        <v>19</v>
      </c>
      <c r="B37" s="2"/>
    </row>
    <row r="38" spans="1:2" ht="39" x14ac:dyDescent="0.25">
      <c r="A38" s="5" t="s">
        <v>20</v>
      </c>
      <c r="B38" s="1"/>
    </row>
    <row r="39" spans="1:2" ht="19.5" x14ac:dyDescent="0.25">
      <c r="A39" s="5" t="s">
        <v>21</v>
      </c>
      <c r="B39" s="2"/>
    </row>
    <row r="40" spans="1:2" ht="19.5" x14ac:dyDescent="0.25">
      <c r="A40" s="5" t="s">
        <v>22</v>
      </c>
      <c r="B40" s="2"/>
    </row>
    <row r="41" spans="1:2" ht="20.25" x14ac:dyDescent="0.25">
      <c r="A41" s="6" t="s">
        <v>23</v>
      </c>
      <c r="B41" s="6"/>
    </row>
    <row r="42" spans="1:2" ht="19.5" x14ac:dyDescent="0.25">
      <c r="A42" s="5" t="s">
        <v>24</v>
      </c>
      <c r="B42" s="2"/>
    </row>
    <row r="43" spans="1:2" ht="19.5" x14ac:dyDescent="0.25">
      <c r="A43" s="5" t="s">
        <v>37</v>
      </c>
      <c r="B43" s="2"/>
    </row>
    <row r="44" spans="1:2" ht="19.5" x14ac:dyDescent="0.25">
      <c r="A44" s="5" t="s">
        <v>81</v>
      </c>
      <c r="B44" s="2"/>
    </row>
    <row r="45" spans="1:2" ht="39" x14ac:dyDescent="0.25">
      <c r="A45" s="5" t="s">
        <v>25</v>
      </c>
      <c r="B45" s="2"/>
    </row>
    <row r="46" spans="1:2" ht="19.5" x14ac:dyDescent="0.25">
      <c r="A46" s="5" t="s">
        <v>26</v>
      </c>
      <c r="B46" s="2"/>
    </row>
    <row r="47" spans="1:2" ht="19.5" x14ac:dyDescent="0.25">
      <c r="A47" s="5" t="s">
        <v>27</v>
      </c>
      <c r="B47" s="2"/>
    </row>
    <row r="48" spans="1:2" ht="19.5" x14ac:dyDescent="0.25">
      <c r="A48" s="5" t="s">
        <v>38</v>
      </c>
      <c r="B48" s="1"/>
    </row>
    <row r="49" spans="1:2" ht="19.5" x14ac:dyDescent="0.25">
      <c r="A49" s="5" t="s">
        <v>28</v>
      </c>
      <c r="B49" s="2"/>
    </row>
    <row r="50" spans="1:2" ht="19.5" x14ac:dyDescent="0.25">
      <c r="A50" s="5" t="s">
        <v>29</v>
      </c>
      <c r="B50" s="2"/>
    </row>
    <row r="51" spans="1:2" ht="19.5" x14ac:dyDescent="0.25">
      <c r="A51" s="5" t="s">
        <v>30</v>
      </c>
      <c r="B51" s="2"/>
    </row>
    <row r="52" spans="1:2" ht="39" x14ac:dyDescent="0.25">
      <c r="A52" s="5" t="s">
        <v>39</v>
      </c>
      <c r="B52" s="22"/>
    </row>
  </sheetData>
  <mergeCells count="1">
    <mergeCell ref="A1:H2"/>
  </mergeCells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view="pageBreakPreview" zoomScaleNormal="100" zoomScaleSheetLayoutView="100" workbookViewId="0">
      <selection sqref="A1:H2"/>
    </sheetView>
  </sheetViews>
  <sheetFormatPr baseColWidth="10" defaultRowHeight="15" x14ac:dyDescent="0.25"/>
  <cols>
    <col min="1" max="1" width="59.85546875" style="4" customWidth="1"/>
    <col min="2" max="2" width="42.42578125" customWidth="1"/>
  </cols>
  <sheetData>
    <row r="1" spans="1:8" ht="44.25" customHeight="1" x14ac:dyDescent="0.25">
      <c r="A1" s="45" t="s">
        <v>105</v>
      </c>
      <c r="B1" s="45"/>
      <c r="C1" s="45"/>
      <c r="D1" s="45"/>
      <c r="E1" s="45"/>
      <c r="F1" s="45"/>
      <c r="G1" s="45"/>
      <c r="H1" s="45"/>
    </row>
    <row r="2" spans="1:8" ht="67.5" customHeight="1" x14ac:dyDescent="0.25">
      <c r="A2" s="45"/>
      <c r="B2" s="45"/>
      <c r="C2" s="45"/>
      <c r="D2" s="45"/>
      <c r="E2" s="45"/>
      <c r="F2" s="45"/>
      <c r="G2" s="45"/>
      <c r="H2" s="45"/>
    </row>
    <row r="3" spans="1:8" ht="17.25" x14ac:dyDescent="0.25">
      <c r="A3" s="17"/>
      <c r="B3" s="18"/>
    </row>
    <row r="4" spans="1:8" ht="17.25" x14ac:dyDescent="0.4">
      <c r="A4" s="19"/>
    </row>
    <row r="5" spans="1:8" ht="40.5" x14ac:dyDescent="0.25">
      <c r="A5" s="7" t="s">
        <v>58</v>
      </c>
      <c r="B5" s="7" t="s">
        <v>54</v>
      </c>
      <c r="C5" s="41" t="s">
        <v>99</v>
      </c>
      <c r="D5" s="41" t="s">
        <v>100</v>
      </c>
      <c r="E5" s="41" t="s">
        <v>101</v>
      </c>
      <c r="F5" s="41" t="s">
        <v>102</v>
      </c>
      <c r="G5" s="41" t="s">
        <v>103</v>
      </c>
      <c r="H5" s="41" t="s">
        <v>67</v>
      </c>
    </row>
    <row r="6" spans="1:8" ht="24" x14ac:dyDescent="0.25">
      <c r="A6" s="20" t="s">
        <v>0</v>
      </c>
      <c r="B6" s="21"/>
      <c r="C6" s="43"/>
      <c r="D6" s="40"/>
      <c r="E6" s="44"/>
      <c r="F6" s="43">
        <v>0</v>
      </c>
      <c r="G6" s="42">
        <f>F6*0.00838</f>
        <v>0</v>
      </c>
      <c r="H6" s="40"/>
    </row>
    <row r="7" spans="1:8" ht="19.5" x14ac:dyDescent="0.25">
      <c r="A7" s="15" t="s">
        <v>96</v>
      </c>
      <c r="B7" s="3"/>
    </row>
    <row r="8" spans="1:8" ht="19.5" x14ac:dyDescent="0.25">
      <c r="A8" s="15" t="s">
        <v>97</v>
      </c>
      <c r="B8" s="3"/>
    </row>
    <row r="9" spans="1:8" ht="19.5" x14ac:dyDescent="0.25">
      <c r="A9" s="15" t="s">
        <v>98</v>
      </c>
      <c r="B9" s="3"/>
    </row>
    <row r="10" spans="1:8" ht="19.5" x14ac:dyDescent="0.25">
      <c r="A10" s="15" t="s">
        <v>1</v>
      </c>
      <c r="B10" s="3" t="s">
        <v>51</v>
      </c>
    </row>
    <row r="11" spans="1:8" ht="19.5" x14ac:dyDescent="0.25">
      <c r="A11" s="15" t="s">
        <v>2</v>
      </c>
      <c r="B11" s="3" t="s">
        <v>31</v>
      </c>
    </row>
    <row r="12" spans="1:8" ht="19.5" x14ac:dyDescent="0.25">
      <c r="A12" s="15" t="s">
        <v>3</v>
      </c>
      <c r="B12" s="22"/>
    </row>
    <row r="13" spans="1:8" ht="19.5" x14ac:dyDescent="0.25">
      <c r="A13" s="15" t="s">
        <v>75</v>
      </c>
      <c r="B13" s="23" t="s">
        <v>82</v>
      </c>
    </row>
    <row r="14" spans="1:8" ht="19.5" x14ac:dyDescent="0.25">
      <c r="A14" s="15" t="s">
        <v>4</v>
      </c>
      <c r="B14" s="28" t="s">
        <v>32</v>
      </c>
    </row>
    <row r="15" spans="1:8" ht="19.5" x14ac:dyDescent="0.25">
      <c r="A15" s="15" t="s">
        <v>6</v>
      </c>
      <c r="B15" s="23">
        <v>5</v>
      </c>
    </row>
    <row r="16" spans="1:8" ht="19.5" x14ac:dyDescent="0.25">
      <c r="A16" s="15" t="s">
        <v>8</v>
      </c>
      <c r="B16" s="23">
        <v>5</v>
      </c>
    </row>
    <row r="17" spans="1:2" ht="19.5" x14ac:dyDescent="0.25">
      <c r="A17" s="15" t="s">
        <v>9</v>
      </c>
      <c r="B17" s="29"/>
    </row>
    <row r="18" spans="1:2" ht="19.5" x14ac:dyDescent="0.25">
      <c r="A18" s="15" t="s">
        <v>10</v>
      </c>
      <c r="B18" s="29"/>
    </row>
    <row r="19" spans="1:2" ht="19.5" x14ac:dyDescent="0.25">
      <c r="A19" s="15" t="s">
        <v>41</v>
      </c>
      <c r="B19" s="29"/>
    </row>
    <row r="20" spans="1:2" ht="19.5" x14ac:dyDescent="0.25">
      <c r="A20" s="15" t="s">
        <v>40</v>
      </c>
      <c r="B20" s="29"/>
    </row>
    <row r="21" spans="1:2" ht="19.5" x14ac:dyDescent="0.25">
      <c r="A21" s="15" t="s">
        <v>42</v>
      </c>
      <c r="B21" s="29"/>
    </row>
    <row r="22" spans="1:2" ht="19.5" x14ac:dyDescent="0.25">
      <c r="A22" s="15" t="s">
        <v>43</v>
      </c>
      <c r="B22" s="29"/>
    </row>
    <row r="23" spans="1:2" ht="19.5" x14ac:dyDescent="0.25">
      <c r="A23" s="15" t="s">
        <v>44</v>
      </c>
      <c r="B23" s="29"/>
    </row>
    <row r="24" spans="1:2" ht="19.5" x14ac:dyDescent="0.25">
      <c r="A24" s="15" t="s">
        <v>45</v>
      </c>
      <c r="B24" s="29"/>
    </row>
    <row r="25" spans="1:2" ht="19.5" x14ac:dyDescent="0.25">
      <c r="A25" s="25" t="s">
        <v>47</v>
      </c>
      <c r="B25" s="29"/>
    </row>
    <row r="26" spans="1:2" ht="19.5" x14ac:dyDescent="0.25">
      <c r="A26" s="25" t="s">
        <v>78</v>
      </c>
      <c r="B26" s="29"/>
    </row>
    <row r="27" spans="1:2" ht="20.25" x14ac:dyDescent="0.25">
      <c r="A27" s="26" t="s">
        <v>11</v>
      </c>
      <c r="B27" s="27"/>
    </row>
    <row r="28" spans="1:2" ht="19.5" x14ac:dyDescent="0.25">
      <c r="A28" s="5" t="s">
        <v>12</v>
      </c>
      <c r="B28" s="2"/>
    </row>
    <row r="29" spans="1:2" ht="19.5" x14ac:dyDescent="0.25">
      <c r="A29" s="5" t="s">
        <v>13</v>
      </c>
      <c r="B29" s="2"/>
    </row>
    <row r="30" spans="1:2" ht="19.5" x14ac:dyDescent="0.25">
      <c r="A30" s="5" t="s">
        <v>14</v>
      </c>
      <c r="B30" s="2"/>
    </row>
    <row r="31" spans="1:2" ht="19.5" x14ac:dyDescent="0.25">
      <c r="A31" s="5" t="s">
        <v>15</v>
      </c>
      <c r="B31" s="2"/>
    </row>
    <row r="32" spans="1:2" ht="39" x14ac:dyDescent="0.25">
      <c r="A32" s="5" t="s">
        <v>16</v>
      </c>
      <c r="B32" s="2"/>
    </row>
    <row r="33" spans="1:2" ht="19.5" x14ac:dyDescent="0.25">
      <c r="A33" s="5" t="s">
        <v>79</v>
      </c>
      <c r="B33" s="1"/>
    </row>
    <row r="34" spans="1:2" ht="39" x14ac:dyDescent="0.25">
      <c r="A34" s="5" t="s">
        <v>80</v>
      </c>
      <c r="B34" s="1"/>
    </row>
    <row r="35" spans="1:2" ht="19.5" x14ac:dyDescent="0.25">
      <c r="A35" s="5" t="s">
        <v>17</v>
      </c>
      <c r="B35" s="2"/>
    </row>
    <row r="36" spans="1:2" ht="19.5" x14ac:dyDescent="0.25">
      <c r="A36" s="5" t="s">
        <v>18</v>
      </c>
      <c r="B36" s="2"/>
    </row>
    <row r="37" spans="1:2" ht="19.5" x14ac:dyDescent="0.25">
      <c r="A37" s="5" t="s">
        <v>19</v>
      </c>
      <c r="B37" s="2"/>
    </row>
    <row r="38" spans="1:2" ht="19.5" x14ac:dyDescent="0.25">
      <c r="A38" s="5" t="s">
        <v>20</v>
      </c>
      <c r="B38" s="1"/>
    </row>
    <row r="39" spans="1:2" ht="19.5" x14ac:dyDescent="0.25">
      <c r="A39" s="5" t="s">
        <v>21</v>
      </c>
      <c r="B39" s="2"/>
    </row>
    <row r="40" spans="1:2" ht="19.5" x14ac:dyDescent="0.25">
      <c r="A40" s="5" t="s">
        <v>22</v>
      </c>
      <c r="B40" s="2"/>
    </row>
    <row r="41" spans="1:2" ht="20.25" x14ac:dyDescent="0.25">
      <c r="A41" s="6" t="s">
        <v>23</v>
      </c>
      <c r="B41" s="6"/>
    </row>
    <row r="42" spans="1:2" ht="19.5" x14ac:dyDescent="0.25">
      <c r="A42" s="5" t="s">
        <v>24</v>
      </c>
      <c r="B42" s="2"/>
    </row>
    <row r="43" spans="1:2" ht="19.5" x14ac:dyDescent="0.25">
      <c r="A43" s="5" t="s">
        <v>37</v>
      </c>
      <c r="B43" s="2"/>
    </row>
    <row r="44" spans="1:2" ht="19.5" x14ac:dyDescent="0.25">
      <c r="A44" s="5" t="s">
        <v>81</v>
      </c>
      <c r="B44" s="2"/>
    </row>
    <row r="45" spans="1:2" ht="19.5" x14ac:dyDescent="0.25">
      <c r="A45" s="5" t="s">
        <v>25</v>
      </c>
      <c r="B45" s="2"/>
    </row>
    <row r="46" spans="1:2" ht="19.5" x14ac:dyDescent="0.25">
      <c r="A46" s="5" t="s">
        <v>26</v>
      </c>
      <c r="B46" s="2"/>
    </row>
    <row r="47" spans="1:2" ht="19.5" x14ac:dyDescent="0.25">
      <c r="A47" s="5" t="s">
        <v>27</v>
      </c>
      <c r="B47" s="2"/>
    </row>
    <row r="48" spans="1:2" ht="19.5" x14ac:dyDescent="0.25">
      <c r="A48" s="5" t="s">
        <v>38</v>
      </c>
      <c r="B48" s="1"/>
    </row>
    <row r="49" spans="1:2" ht="19.5" x14ac:dyDescent="0.25">
      <c r="A49" s="5" t="s">
        <v>28</v>
      </c>
      <c r="B49" s="2"/>
    </row>
    <row r="50" spans="1:2" ht="19.5" x14ac:dyDescent="0.25">
      <c r="A50" s="5" t="s">
        <v>29</v>
      </c>
      <c r="B50" s="2"/>
    </row>
    <row r="51" spans="1:2" ht="19.5" x14ac:dyDescent="0.25">
      <c r="A51" s="5" t="s">
        <v>30</v>
      </c>
      <c r="B51" s="2"/>
    </row>
    <row r="52" spans="1:2" ht="39" x14ac:dyDescent="0.25">
      <c r="A52" s="5" t="s">
        <v>39</v>
      </c>
      <c r="B52" s="2"/>
    </row>
  </sheetData>
  <mergeCells count="1">
    <mergeCell ref="A1:H2"/>
  </mergeCells>
  <pageMargins left="0.7" right="0.7" top="0.75" bottom="0.75" header="0.3" footer="0.3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view="pageBreakPreview" zoomScaleNormal="100" zoomScaleSheetLayoutView="100" workbookViewId="0">
      <selection sqref="A1:H2"/>
    </sheetView>
  </sheetViews>
  <sheetFormatPr baseColWidth="10" defaultRowHeight="15" x14ac:dyDescent="0.25"/>
  <cols>
    <col min="1" max="1" width="47.85546875" style="4" customWidth="1"/>
    <col min="2" max="2" width="41.28515625" customWidth="1"/>
  </cols>
  <sheetData>
    <row r="1" spans="1:8" ht="47.25" customHeight="1" x14ac:dyDescent="0.25">
      <c r="A1" s="45" t="s">
        <v>106</v>
      </c>
      <c r="B1" s="45"/>
      <c r="C1" s="45"/>
      <c r="D1" s="45"/>
      <c r="E1" s="45"/>
      <c r="F1" s="45"/>
      <c r="G1" s="45"/>
      <c r="H1" s="45"/>
    </row>
    <row r="2" spans="1:8" ht="54.75" customHeight="1" x14ac:dyDescent="0.25">
      <c r="A2" s="45"/>
      <c r="B2" s="45"/>
      <c r="C2" s="45"/>
      <c r="D2" s="45"/>
      <c r="E2" s="45"/>
      <c r="F2" s="45"/>
      <c r="G2" s="45"/>
      <c r="H2" s="45"/>
    </row>
    <row r="3" spans="1:8" ht="14.25" customHeight="1" x14ac:dyDescent="0.25">
      <c r="A3" s="17"/>
    </row>
    <row r="4" spans="1:8" ht="15.75" customHeight="1" x14ac:dyDescent="0.4">
      <c r="A4" s="19"/>
    </row>
    <row r="5" spans="1:8" ht="40.5" x14ac:dyDescent="0.25">
      <c r="A5" s="7" t="s">
        <v>58</v>
      </c>
      <c r="B5" s="7" t="s">
        <v>56</v>
      </c>
      <c r="C5" s="41" t="s">
        <v>99</v>
      </c>
      <c r="D5" s="41" t="s">
        <v>100</v>
      </c>
      <c r="E5" s="41" t="s">
        <v>101</v>
      </c>
      <c r="F5" s="41" t="s">
        <v>102</v>
      </c>
      <c r="G5" s="41" t="s">
        <v>103</v>
      </c>
      <c r="H5" s="41" t="s">
        <v>67</v>
      </c>
    </row>
    <row r="6" spans="1:8" ht="24" x14ac:dyDescent="0.25">
      <c r="A6" s="20" t="s">
        <v>0</v>
      </c>
      <c r="B6" s="30"/>
      <c r="C6" s="43"/>
      <c r="D6" s="40"/>
      <c r="E6" s="44"/>
      <c r="F6" s="43">
        <v>0</v>
      </c>
      <c r="G6" s="42">
        <f>F6*0.00838</f>
        <v>0</v>
      </c>
      <c r="H6" s="40"/>
    </row>
    <row r="7" spans="1:8" ht="19.5" x14ac:dyDescent="0.25">
      <c r="A7" s="15" t="s">
        <v>96</v>
      </c>
      <c r="B7" s="3"/>
    </row>
    <row r="8" spans="1:8" ht="39" x14ac:dyDescent="0.25">
      <c r="A8" s="15" t="s">
        <v>97</v>
      </c>
      <c r="B8" s="3"/>
    </row>
    <row r="9" spans="1:8" ht="19.5" x14ac:dyDescent="0.25">
      <c r="A9" s="15" t="s">
        <v>98</v>
      </c>
      <c r="B9" s="3"/>
    </row>
    <row r="10" spans="1:8" ht="19.5" x14ac:dyDescent="0.25">
      <c r="A10" s="15" t="s">
        <v>1</v>
      </c>
      <c r="B10" s="3" t="s">
        <v>46</v>
      </c>
    </row>
    <row r="11" spans="1:8" ht="19.5" x14ac:dyDescent="0.25">
      <c r="A11" s="15" t="s">
        <v>2</v>
      </c>
      <c r="B11" s="28" t="s">
        <v>31</v>
      </c>
    </row>
    <row r="12" spans="1:8" ht="19.5" x14ac:dyDescent="0.25">
      <c r="A12" s="15" t="s">
        <v>3</v>
      </c>
      <c r="B12" s="22"/>
    </row>
    <row r="13" spans="1:8" ht="19.5" x14ac:dyDescent="0.25">
      <c r="A13" s="15" t="s">
        <v>4</v>
      </c>
      <c r="B13" s="31" t="s">
        <v>74</v>
      </c>
    </row>
    <row r="14" spans="1:8" ht="19.5" x14ac:dyDescent="0.25">
      <c r="A14" s="15" t="s">
        <v>6</v>
      </c>
      <c r="B14" s="23">
        <v>5</v>
      </c>
    </row>
    <row r="15" spans="1:8" ht="19.5" x14ac:dyDescent="0.25">
      <c r="A15" s="15" t="s">
        <v>8</v>
      </c>
      <c r="B15" s="28">
        <v>5</v>
      </c>
    </row>
    <row r="16" spans="1:8" ht="19.5" x14ac:dyDescent="0.25">
      <c r="A16" s="15" t="s">
        <v>75</v>
      </c>
      <c r="B16" s="28" t="s">
        <v>83</v>
      </c>
    </row>
    <row r="17" spans="1:2" ht="58.5" x14ac:dyDescent="0.25">
      <c r="A17" s="15" t="s">
        <v>9</v>
      </c>
      <c r="B17" s="32" t="s">
        <v>48</v>
      </c>
    </row>
    <row r="18" spans="1:2" ht="19.5" x14ac:dyDescent="0.25">
      <c r="A18" s="15" t="s">
        <v>10</v>
      </c>
      <c r="B18" s="22"/>
    </row>
    <row r="19" spans="1:2" ht="19.5" x14ac:dyDescent="0.25">
      <c r="A19" s="15" t="s">
        <v>41</v>
      </c>
      <c r="B19" s="22"/>
    </row>
    <row r="20" spans="1:2" ht="19.5" x14ac:dyDescent="0.25">
      <c r="A20" s="15" t="s">
        <v>40</v>
      </c>
      <c r="B20" s="22"/>
    </row>
    <row r="21" spans="1:2" ht="19.5" x14ac:dyDescent="0.25">
      <c r="A21" s="15" t="s">
        <v>42</v>
      </c>
      <c r="B21" s="22"/>
    </row>
    <row r="22" spans="1:2" ht="19.5" x14ac:dyDescent="0.25">
      <c r="A22" s="15" t="s">
        <v>43</v>
      </c>
      <c r="B22" s="22"/>
    </row>
    <row r="23" spans="1:2" ht="19.5" x14ac:dyDescent="0.25">
      <c r="A23" s="15" t="s">
        <v>44</v>
      </c>
      <c r="B23" s="22"/>
    </row>
    <row r="24" spans="1:2" ht="19.5" x14ac:dyDescent="0.25">
      <c r="A24" s="15" t="s">
        <v>45</v>
      </c>
      <c r="B24" s="22"/>
    </row>
    <row r="25" spans="1:2" ht="19.5" x14ac:dyDescent="0.25">
      <c r="A25" s="25" t="s">
        <v>47</v>
      </c>
      <c r="B25" s="22"/>
    </row>
    <row r="26" spans="1:2" ht="19.5" x14ac:dyDescent="0.25">
      <c r="A26" s="25" t="s">
        <v>78</v>
      </c>
      <c r="B26" s="22"/>
    </row>
    <row r="27" spans="1:2" ht="46.5" customHeight="1" x14ac:dyDescent="0.25">
      <c r="A27" s="25" t="s">
        <v>84</v>
      </c>
      <c r="B27" s="22"/>
    </row>
    <row r="28" spans="1:2" ht="20.25" x14ac:dyDescent="0.25">
      <c r="A28" s="20" t="s">
        <v>11</v>
      </c>
      <c r="B28" s="30"/>
    </row>
    <row r="29" spans="1:2" ht="19.5" x14ac:dyDescent="0.25">
      <c r="A29" s="5" t="s">
        <v>12</v>
      </c>
      <c r="B29" s="2"/>
    </row>
    <row r="30" spans="1:2" ht="39" x14ac:dyDescent="0.25">
      <c r="A30" s="5" t="s">
        <v>36</v>
      </c>
      <c r="B30" s="2"/>
    </row>
    <row r="31" spans="1:2" ht="19.5" x14ac:dyDescent="0.25">
      <c r="A31" s="5" t="s">
        <v>14</v>
      </c>
      <c r="B31" s="2"/>
    </row>
    <row r="32" spans="1:2" ht="19.5" x14ac:dyDescent="0.25">
      <c r="A32" s="5" t="s">
        <v>15</v>
      </c>
      <c r="B32" s="2"/>
    </row>
    <row r="33" spans="1:2" ht="39" x14ac:dyDescent="0.25">
      <c r="A33" s="5" t="s">
        <v>16</v>
      </c>
      <c r="B33" s="2"/>
    </row>
    <row r="34" spans="1:2" ht="19.5" x14ac:dyDescent="0.25">
      <c r="A34" s="5" t="s">
        <v>79</v>
      </c>
      <c r="B34" s="1"/>
    </row>
    <row r="35" spans="1:2" ht="39" x14ac:dyDescent="0.25">
      <c r="A35" s="5" t="s">
        <v>80</v>
      </c>
      <c r="B35" s="1"/>
    </row>
    <row r="36" spans="1:2" ht="19.5" x14ac:dyDescent="0.25">
      <c r="A36" s="5" t="s">
        <v>17</v>
      </c>
      <c r="B36" s="2"/>
    </row>
    <row r="37" spans="1:2" ht="19.5" x14ac:dyDescent="0.25">
      <c r="A37" s="5" t="s">
        <v>18</v>
      </c>
      <c r="B37" s="2"/>
    </row>
    <row r="38" spans="1:2" ht="39" x14ac:dyDescent="0.25">
      <c r="A38" s="5" t="s">
        <v>19</v>
      </c>
      <c r="B38" s="1"/>
    </row>
    <row r="39" spans="1:2" ht="39" x14ac:dyDescent="0.25">
      <c r="A39" s="5" t="s">
        <v>20</v>
      </c>
      <c r="B39" s="1"/>
    </row>
    <row r="40" spans="1:2" ht="19.5" x14ac:dyDescent="0.25">
      <c r="A40" s="5" t="s">
        <v>85</v>
      </c>
      <c r="B40" s="1"/>
    </row>
    <row r="41" spans="1:2" ht="19.5" x14ac:dyDescent="0.25">
      <c r="A41" s="5" t="s">
        <v>86</v>
      </c>
      <c r="B41" s="1"/>
    </row>
    <row r="42" spans="1:2" ht="19.5" x14ac:dyDescent="0.25">
      <c r="A42" s="5" t="s">
        <v>21</v>
      </c>
      <c r="B42" s="2"/>
    </row>
    <row r="43" spans="1:2" ht="19.5" x14ac:dyDescent="0.25">
      <c r="A43" s="5" t="s">
        <v>22</v>
      </c>
      <c r="B43" s="2"/>
    </row>
    <row r="44" spans="1:2" ht="20.25" x14ac:dyDescent="0.25">
      <c r="A44" s="20" t="s">
        <v>23</v>
      </c>
      <c r="B44" s="30"/>
    </row>
    <row r="45" spans="1:2" ht="19.5" x14ac:dyDescent="0.25">
      <c r="A45" s="5" t="s">
        <v>24</v>
      </c>
      <c r="B45" s="2"/>
    </row>
    <row r="46" spans="1:2" ht="19.5" x14ac:dyDescent="0.25">
      <c r="A46" s="5" t="s">
        <v>37</v>
      </c>
      <c r="B46" s="2"/>
    </row>
    <row r="47" spans="1:2" ht="19.5" x14ac:dyDescent="0.25">
      <c r="A47" s="5" t="s">
        <v>81</v>
      </c>
      <c r="B47" s="2"/>
    </row>
    <row r="48" spans="1:2" ht="39" x14ac:dyDescent="0.25">
      <c r="A48" s="5" t="s">
        <v>25</v>
      </c>
      <c r="B48" s="2"/>
    </row>
    <row r="49" spans="1:2" ht="19.5" x14ac:dyDescent="0.25">
      <c r="A49" s="5" t="s">
        <v>26</v>
      </c>
      <c r="B49" s="2"/>
    </row>
    <row r="50" spans="1:2" ht="19.5" x14ac:dyDescent="0.25">
      <c r="A50" s="5" t="s">
        <v>27</v>
      </c>
      <c r="B50" s="2"/>
    </row>
    <row r="51" spans="1:2" ht="19.5" x14ac:dyDescent="0.25">
      <c r="A51" s="5" t="s">
        <v>38</v>
      </c>
      <c r="B51" s="1"/>
    </row>
    <row r="52" spans="1:2" ht="19.5" x14ac:dyDescent="0.25">
      <c r="A52" s="5" t="s">
        <v>28</v>
      </c>
      <c r="B52" s="2"/>
    </row>
    <row r="53" spans="1:2" ht="19.5" x14ac:dyDescent="0.25">
      <c r="A53" s="5" t="s">
        <v>29</v>
      </c>
      <c r="B53" s="2"/>
    </row>
    <row r="54" spans="1:2" ht="19.5" x14ac:dyDescent="0.25">
      <c r="A54" s="5" t="s">
        <v>30</v>
      </c>
      <c r="B54" s="2"/>
    </row>
    <row r="55" spans="1:2" ht="39" x14ac:dyDescent="0.25">
      <c r="A55" s="5" t="s">
        <v>39</v>
      </c>
      <c r="B55" s="2"/>
    </row>
  </sheetData>
  <mergeCells count="1">
    <mergeCell ref="A1:H2"/>
  </mergeCells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view="pageBreakPreview" zoomScaleNormal="100" zoomScaleSheetLayoutView="100" workbookViewId="0">
      <selection sqref="A1:H2"/>
    </sheetView>
  </sheetViews>
  <sheetFormatPr baseColWidth="10" defaultRowHeight="15" x14ac:dyDescent="0.25"/>
  <cols>
    <col min="1" max="1" width="47.85546875" customWidth="1"/>
    <col min="2" max="2" width="62" customWidth="1"/>
  </cols>
  <sheetData>
    <row r="1" spans="1:8" ht="32.25" customHeight="1" x14ac:dyDescent="0.25">
      <c r="A1" s="45" t="s">
        <v>107</v>
      </c>
      <c r="B1" s="45"/>
      <c r="C1" s="45"/>
      <c r="D1" s="45"/>
      <c r="E1" s="45"/>
      <c r="F1" s="45"/>
      <c r="G1" s="45"/>
      <c r="H1" s="45"/>
    </row>
    <row r="2" spans="1:8" ht="78.75" customHeight="1" x14ac:dyDescent="0.25">
      <c r="A2" s="45"/>
      <c r="B2" s="45"/>
      <c r="C2" s="45"/>
      <c r="D2" s="45"/>
      <c r="E2" s="45"/>
      <c r="F2" s="45"/>
      <c r="G2" s="45"/>
      <c r="H2" s="45"/>
    </row>
    <row r="3" spans="1:8" ht="17.25" x14ac:dyDescent="0.25">
      <c r="A3" s="17"/>
      <c r="B3" s="18"/>
    </row>
    <row r="4" spans="1:8" ht="17.25" x14ac:dyDescent="0.4">
      <c r="A4" s="19"/>
    </row>
    <row r="5" spans="1:8" ht="15.75" customHeight="1" x14ac:dyDescent="0.25">
      <c r="A5" s="7" t="s">
        <v>58</v>
      </c>
      <c r="B5" s="7" t="s">
        <v>55</v>
      </c>
      <c r="C5" s="41" t="s">
        <v>99</v>
      </c>
      <c r="D5" s="41" t="s">
        <v>100</v>
      </c>
      <c r="E5" s="41" t="s">
        <v>101</v>
      </c>
      <c r="F5" s="41" t="s">
        <v>102</v>
      </c>
      <c r="G5" s="41" t="s">
        <v>103</v>
      </c>
      <c r="H5" s="41" t="s">
        <v>67</v>
      </c>
    </row>
    <row r="6" spans="1:8" ht="24" x14ac:dyDescent="0.25">
      <c r="A6" s="47" t="s">
        <v>0</v>
      </c>
      <c r="B6" s="47"/>
      <c r="C6" s="43"/>
      <c r="D6" s="40"/>
      <c r="E6" s="44"/>
      <c r="F6" s="43">
        <v>0</v>
      </c>
      <c r="G6" s="42">
        <f>F6*0.00838</f>
        <v>0</v>
      </c>
      <c r="H6" s="40"/>
    </row>
    <row r="7" spans="1:8" ht="19.5" x14ac:dyDescent="0.25">
      <c r="A7" s="15" t="s">
        <v>96</v>
      </c>
      <c r="B7" s="3"/>
    </row>
    <row r="8" spans="1:8" ht="39" x14ac:dyDescent="0.25">
      <c r="A8" s="15" t="s">
        <v>97</v>
      </c>
      <c r="B8" s="3"/>
    </row>
    <row r="9" spans="1:8" ht="19.5" x14ac:dyDescent="0.25">
      <c r="A9" s="15" t="s">
        <v>98</v>
      </c>
      <c r="B9" s="3"/>
    </row>
    <row r="10" spans="1:8" ht="19.5" x14ac:dyDescent="0.25">
      <c r="A10" s="33" t="s">
        <v>1</v>
      </c>
      <c r="B10" s="3" t="s">
        <v>87</v>
      </c>
    </row>
    <row r="11" spans="1:8" ht="19.5" x14ac:dyDescent="0.25">
      <c r="A11" s="33" t="s">
        <v>2</v>
      </c>
      <c r="B11" s="3" t="s">
        <v>33</v>
      </c>
    </row>
    <row r="12" spans="1:8" ht="19.5" x14ac:dyDescent="0.25">
      <c r="A12" s="33" t="s">
        <v>3</v>
      </c>
      <c r="B12" s="22"/>
    </row>
    <row r="13" spans="1:8" ht="19.5" x14ac:dyDescent="0.25">
      <c r="A13" s="15" t="s">
        <v>75</v>
      </c>
      <c r="B13" s="31" t="s">
        <v>82</v>
      </c>
    </row>
    <row r="14" spans="1:8" ht="19.5" x14ac:dyDescent="0.25">
      <c r="A14" s="33" t="s">
        <v>4</v>
      </c>
      <c r="B14" s="31" t="s">
        <v>74</v>
      </c>
    </row>
    <row r="15" spans="1:8" ht="19.5" x14ac:dyDescent="0.25">
      <c r="A15" s="33" t="s">
        <v>6</v>
      </c>
      <c r="B15" s="23">
        <v>4</v>
      </c>
    </row>
    <row r="16" spans="1:8" ht="19.5" x14ac:dyDescent="0.25">
      <c r="A16" s="33" t="s">
        <v>8</v>
      </c>
      <c r="B16" s="28">
        <v>5</v>
      </c>
    </row>
    <row r="17" spans="1:2" ht="19.5" x14ac:dyDescent="0.25">
      <c r="A17" s="48" t="s">
        <v>9</v>
      </c>
      <c r="B17" s="28" t="s">
        <v>34</v>
      </c>
    </row>
    <row r="18" spans="1:2" ht="19.5" x14ac:dyDescent="0.25">
      <c r="A18" s="49"/>
      <c r="B18" s="28" t="s">
        <v>35</v>
      </c>
    </row>
    <row r="19" spans="1:2" ht="19.5" x14ac:dyDescent="0.25">
      <c r="A19" s="50"/>
      <c r="B19" s="34" t="s">
        <v>88</v>
      </c>
    </row>
    <row r="20" spans="1:2" ht="19.5" x14ac:dyDescent="0.25">
      <c r="A20" s="33" t="s">
        <v>10</v>
      </c>
      <c r="B20" s="31" t="s">
        <v>77</v>
      </c>
    </row>
    <row r="21" spans="1:2" ht="19.5" x14ac:dyDescent="0.25">
      <c r="A21" s="33" t="s">
        <v>89</v>
      </c>
      <c r="B21" s="22"/>
    </row>
    <row r="22" spans="1:2" ht="19.5" x14ac:dyDescent="0.25">
      <c r="A22" s="15" t="s">
        <v>41</v>
      </c>
      <c r="B22" s="22"/>
    </row>
    <row r="23" spans="1:2" ht="19.5" x14ac:dyDescent="0.25">
      <c r="A23" s="15" t="s">
        <v>40</v>
      </c>
      <c r="B23" s="22"/>
    </row>
    <row r="24" spans="1:2" ht="19.5" x14ac:dyDescent="0.25">
      <c r="A24" s="15" t="s">
        <v>42</v>
      </c>
      <c r="B24" s="22"/>
    </row>
    <row r="25" spans="1:2" ht="19.5" x14ac:dyDescent="0.25">
      <c r="A25" s="15" t="s">
        <v>43</v>
      </c>
      <c r="B25" s="22"/>
    </row>
    <row r="26" spans="1:2" ht="19.5" x14ac:dyDescent="0.25">
      <c r="A26" s="15" t="s">
        <v>44</v>
      </c>
      <c r="B26" s="22"/>
    </row>
    <row r="27" spans="1:2" ht="19.5" x14ac:dyDescent="0.25">
      <c r="A27" s="15" t="s">
        <v>45</v>
      </c>
      <c r="B27" s="22"/>
    </row>
    <row r="28" spans="1:2" ht="19.5" x14ac:dyDescent="0.25">
      <c r="A28" s="25" t="s">
        <v>90</v>
      </c>
      <c r="B28" s="22"/>
    </row>
    <row r="29" spans="1:2" ht="19.5" x14ac:dyDescent="0.25">
      <c r="A29" s="25" t="s">
        <v>47</v>
      </c>
      <c r="B29" s="22"/>
    </row>
    <row r="30" spans="1:2" ht="19.5" x14ac:dyDescent="0.25">
      <c r="A30" s="25" t="s">
        <v>91</v>
      </c>
      <c r="B30" s="22"/>
    </row>
    <row r="31" spans="1:2" ht="20.25" x14ac:dyDescent="0.25">
      <c r="A31" s="46" t="s">
        <v>11</v>
      </c>
      <c r="B31" s="46"/>
    </row>
    <row r="32" spans="1:2" ht="19.5" x14ac:dyDescent="0.25">
      <c r="A32" s="5" t="s">
        <v>12</v>
      </c>
      <c r="B32" s="2"/>
    </row>
    <row r="33" spans="1:2" ht="18" customHeight="1" x14ac:dyDescent="0.25">
      <c r="A33" s="5" t="s">
        <v>36</v>
      </c>
      <c r="B33" s="2"/>
    </row>
    <row r="34" spans="1:2" ht="19.5" x14ac:dyDescent="0.25">
      <c r="A34" s="5" t="s">
        <v>14</v>
      </c>
      <c r="B34" s="2"/>
    </row>
    <row r="35" spans="1:2" ht="19.5" x14ac:dyDescent="0.25">
      <c r="A35" s="5" t="s">
        <v>15</v>
      </c>
      <c r="B35" s="2"/>
    </row>
    <row r="36" spans="1:2" ht="39" x14ac:dyDescent="0.25">
      <c r="A36" s="5" t="s">
        <v>16</v>
      </c>
      <c r="B36" s="2"/>
    </row>
    <row r="37" spans="1:2" ht="39" x14ac:dyDescent="0.25">
      <c r="A37" s="5" t="s">
        <v>80</v>
      </c>
      <c r="B37" s="1"/>
    </row>
    <row r="38" spans="1:2" ht="19.5" x14ac:dyDescent="0.25">
      <c r="A38" s="5" t="s">
        <v>79</v>
      </c>
      <c r="B38" s="1"/>
    </row>
    <row r="39" spans="1:2" ht="19.5" x14ac:dyDescent="0.25">
      <c r="A39" s="5" t="s">
        <v>17</v>
      </c>
      <c r="B39" s="2"/>
    </row>
    <row r="40" spans="1:2" ht="19.5" x14ac:dyDescent="0.25">
      <c r="A40" s="5" t="s">
        <v>18</v>
      </c>
      <c r="B40" s="2"/>
    </row>
    <row r="41" spans="1:2" ht="19.5" x14ac:dyDescent="0.25">
      <c r="A41" s="35" t="s">
        <v>85</v>
      </c>
      <c r="B41" s="36"/>
    </row>
    <row r="42" spans="1:2" ht="39" x14ac:dyDescent="0.25">
      <c r="A42" s="5" t="s">
        <v>19</v>
      </c>
      <c r="B42" s="2"/>
    </row>
    <row r="43" spans="1:2" ht="39" x14ac:dyDescent="0.25">
      <c r="A43" s="5" t="s">
        <v>20</v>
      </c>
      <c r="B43" s="1"/>
    </row>
    <row r="44" spans="1:2" ht="18" customHeight="1" x14ac:dyDescent="0.25">
      <c r="A44" s="5" t="s">
        <v>21</v>
      </c>
      <c r="B44" s="2"/>
    </row>
    <row r="45" spans="1:2" ht="19.5" x14ac:dyDescent="0.25">
      <c r="A45" s="5" t="s">
        <v>22</v>
      </c>
      <c r="B45" s="2"/>
    </row>
    <row r="46" spans="1:2" ht="18.75" customHeight="1" x14ac:dyDescent="0.25">
      <c r="A46" s="46" t="s">
        <v>23</v>
      </c>
      <c r="B46" s="46"/>
    </row>
    <row r="47" spans="1:2" ht="19.5" x14ac:dyDescent="0.25">
      <c r="A47" s="5" t="s">
        <v>24</v>
      </c>
      <c r="B47" s="2"/>
    </row>
    <row r="48" spans="1:2" ht="19.5" x14ac:dyDescent="0.25">
      <c r="A48" s="5" t="s">
        <v>37</v>
      </c>
      <c r="B48" s="2"/>
    </row>
    <row r="49" spans="1:2" ht="19.5" x14ac:dyDescent="0.25">
      <c r="A49" s="5" t="s">
        <v>81</v>
      </c>
      <c r="B49" s="2"/>
    </row>
    <row r="50" spans="1:2" ht="39" x14ac:dyDescent="0.25">
      <c r="A50" s="5" t="s">
        <v>25</v>
      </c>
      <c r="B50" s="2"/>
    </row>
    <row r="51" spans="1:2" ht="19.5" x14ac:dyDescent="0.25">
      <c r="A51" s="5" t="s">
        <v>26</v>
      </c>
      <c r="B51" s="2"/>
    </row>
    <row r="52" spans="1:2" ht="19.5" x14ac:dyDescent="0.25">
      <c r="A52" s="5" t="s">
        <v>27</v>
      </c>
      <c r="B52" s="2"/>
    </row>
    <row r="53" spans="1:2" ht="19.5" x14ac:dyDescent="0.25">
      <c r="A53" s="5" t="s">
        <v>38</v>
      </c>
      <c r="B53" s="1"/>
    </row>
    <row r="54" spans="1:2" ht="19.5" x14ac:dyDescent="0.25">
      <c r="A54" s="5" t="s">
        <v>28</v>
      </c>
      <c r="B54" s="2"/>
    </row>
    <row r="55" spans="1:2" ht="19.5" x14ac:dyDescent="0.25">
      <c r="A55" s="5" t="s">
        <v>29</v>
      </c>
      <c r="B55" s="2"/>
    </row>
    <row r="56" spans="1:2" ht="19.5" x14ac:dyDescent="0.25">
      <c r="A56" s="5" t="s">
        <v>30</v>
      </c>
      <c r="B56" s="2"/>
    </row>
    <row r="57" spans="1:2" ht="39" x14ac:dyDescent="0.25">
      <c r="A57" s="5" t="s">
        <v>39</v>
      </c>
      <c r="B57" s="2"/>
    </row>
  </sheetData>
  <mergeCells count="5">
    <mergeCell ref="A31:B31"/>
    <mergeCell ref="A46:B46"/>
    <mergeCell ref="A1:H2"/>
    <mergeCell ref="A6:B6"/>
    <mergeCell ref="A17:A19"/>
  </mergeCells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view="pageBreakPreview" zoomScale="115" zoomScaleNormal="100" zoomScaleSheetLayoutView="115" workbookViewId="0">
      <selection sqref="A1:H2"/>
    </sheetView>
  </sheetViews>
  <sheetFormatPr baseColWidth="10" defaultRowHeight="15" x14ac:dyDescent="0.25"/>
  <cols>
    <col min="1" max="1" width="47.85546875" customWidth="1"/>
    <col min="2" max="2" width="39.85546875" bestFit="1" customWidth="1"/>
  </cols>
  <sheetData>
    <row r="1" spans="1:8" ht="54" customHeight="1" x14ac:dyDescent="0.25">
      <c r="A1" s="45" t="s">
        <v>108</v>
      </c>
      <c r="B1" s="45"/>
      <c r="C1" s="45"/>
      <c r="D1" s="45"/>
      <c r="E1" s="45"/>
      <c r="F1" s="45"/>
      <c r="G1" s="45"/>
      <c r="H1" s="45"/>
    </row>
    <row r="2" spans="1:8" ht="53.25" customHeight="1" x14ac:dyDescent="0.25">
      <c r="A2" s="45"/>
      <c r="B2" s="45"/>
      <c r="C2" s="45"/>
      <c r="D2" s="45"/>
      <c r="E2" s="45"/>
      <c r="F2" s="45"/>
      <c r="G2" s="45"/>
      <c r="H2" s="45"/>
    </row>
    <row r="3" spans="1:8" ht="17.25" x14ac:dyDescent="0.25">
      <c r="A3" s="17"/>
      <c r="B3" s="18"/>
    </row>
    <row r="4" spans="1:8" ht="17.25" x14ac:dyDescent="0.4">
      <c r="A4" s="19"/>
    </row>
    <row r="5" spans="1:8" ht="40.5" x14ac:dyDescent="0.25">
      <c r="A5" s="7" t="s">
        <v>58</v>
      </c>
      <c r="B5" s="7" t="s">
        <v>57</v>
      </c>
      <c r="C5" s="41" t="s">
        <v>99</v>
      </c>
      <c r="D5" s="41" t="s">
        <v>100</v>
      </c>
      <c r="E5" s="41" t="s">
        <v>101</v>
      </c>
      <c r="F5" s="41" t="s">
        <v>102</v>
      </c>
      <c r="G5" s="41" t="s">
        <v>103</v>
      </c>
      <c r="H5" s="41" t="s">
        <v>67</v>
      </c>
    </row>
    <row r="6" spans="1:8" ht="24" x14ac:dyDescent="0.25">
      <c r="A6" s="51" t="s">
        <v>0</v>
      </c>
      <c r="B6" s="52"/>
      <c r="C6" s="43"/>
      <c r="D6" s="40"/>
      <c r="E6" s="44"/>
      <c r="F6" s="43">
        <v>0</v>
      </c>
      <c r="G6" s="42">
        <f>F6*0.00838</f>
        <v>0</v>
      </c>
      <c r="H6" s="40"/>
    </row>
    <row r="7" spans="1:8" ht="19.5" x14ac:dyDescent="0.25">
      <c r="A7" s="15" t="s">
        <v>96</v>
      </c>
      <c r="B7" s="3"/>
    </row>
    <row r="8" spans="1:8" ht="39" x14ac:dyDescent="0.25">
      <c r="A8" s="15" t="s">
        <v>97</v>
      </c>
      <c r="B8" s="3"/>
    </row>
    <row r="9" spans="1:8" ht="19.5" x14ac:dyDescent="0.25">
      <c r="A9" s="15" t="s">
        <v>98</v>
      </c>
      <c r="B9" s="3"/>
    </row>
    <row r="10" spans="1:8" ht="19.5" x14ac:dyDescent="0.25">
      <c r="A10" s="33" t="s">
        <v>1</v>
      </c>
      <c r="B10" s="3" t="s">
        <v>50</v>
      </c>
    </row>
    <row r="11" spans="1:8" ht="19.5" x14ac:dyDescent="0.25">
      <c r="A11" s="33" t="s">
        <v>2</v>
      </c>
      <c r="B11" s="3" t="s">
        <v>33</v>
      </c>
    </row>
    <row r="12" spans="1:8" ht="19.5" x14ac:dyDescent="0.25">
      <c r="A12" s="33" t="s">
        <v>3</v>
      </c>
      <c r="B12" s="22"/>
    </row>
    <row r="13" spans="1:8" ht="19.5" x14ac:dyDescent="0.25">
      <c r="A13" s="15" t="s">
        <v>75</v>
      </c>
      <c r="B13" s="22"/>
    </row>
    <row r="14" spans="1:8" ht="19.5" x14ac:dyDescent="0.25">
      <c r="A14" s="33" t="s">
        <v>4</v>
      </c>
      <c r="B14" s="34" t="s">
        <v>5</v>
      </c>
    </row>
    <row r="15" spans="1:8" ht="19.5" x14ac:dyDescent="0.25">
      <c r="A15" s="53" t="s">
        <v>6</v>
      </c>
      <c r="B15" s="34" t="s">
        <v>7</v>
      </c>
    </row>
    <row r="16" spans="1:8" ht="19.5" x14ac:dyDescent="0.25">
      <c r="A16" s="54"/>
      <c r="B16" s="22"/>
    </row>
    <row r="17" spans="1:2" ht="19.5" x14ac:dyDescent="0.25">
      <c r="A17" s="33" t="s">
        <v>8</v>
      </c>
      <c r="B17" s="34">
        <v>5</v>
      </c>
    </row>
    <row r="18" spans="1:2" x14ac:dyDescent="0.25">
      <c r="A18" s="53" t="s">
        <v>9</v>
      </c>
      <c r="B18" s="56"/>
    </row>
    <row r="19" spans="1:2" x14ac:dyDescent="0.25">
      <c r="A19" s="55"/>
      <c r="B19" s="56"/>
    </row>
    <row r="20" spans="1:2" ht="19.5" x14ac:dyDescent="0.25">
      <c r="A20" s="33" t="s">
        <v>10</v>
      </c>
      <c r="B20" s="22"/>
    </row>
    <row r="21" spans="1:2" ht="19.5" x14ac:dyDescent="0.25">
      <c r="A21" s="38" t="s">
        <v>92</v>
      </c>
      <c r="B21" s="22"/>
    </row>
    <row r="22" spans="1:2" ht="19.5" x14ac:dyDescent="0.25">
      <c r="A22" s="15" t="s">
        <v>41</v>
      </c>
      <c r="B22" s="22"/>
    </row>
    <row r="23" spans="1:2" ht="19.5" x14ac:dyDescent="0.25">
      <c r="A23" s="15" t="s">
        <v>93</v>
      </c>
      <c r="B23" s="22"/>
    </row>
    <row r="24" spans="1:2" ht="18" customHeight="1" x14ac:dyDescent="0.25">
      <c r="A24" s="15" t="s">
        <v>42</v>
      </c>
      <c r="B24" s="22"/>
    </row>
    <row r="25" spans="1:2" ht="19.5" x14ac:dyDescent="0.25">
      <c r="A25" s="15" t="s">
        <v>43</v>
      </c>
      <c r="B25" s="22"/>
    </row>
    <row r="26" spans="1:2" ht="19.5" x14ac:dyDescent="0.25">
      <c r="A26" s="15" t="s">
        <v>49</v>
      </c>
      <c r="B26" s="22"/>
    </row>
    <row r="27" spans="1:2" ht="19.5" x14ac:dyDescent="0.25">
      <c r="A27" s="15" t="s">
        <v>94</v>
      </c>
      <c r="B27" s="22"/>
    </row>
    <row r="28" spans="1:2" ht="19.5" x14ac:dyDescent="0.25">
      <c r="A28" s="25" t="s">
        <v>47</v>
      </c>
      <c r="B28" s="22"/>
    </row>
    <row r="29" spans="1:2" ht="19.5" x14ac:dyDescent="0.25">
      <c r="A29" s="37" t="s">
        <v>91</v>
      </c>
      <c r="B29" s="22"/>
    </row>
    <row r="30" spans="1:2" ht="20.25" x14ac:dyDescent="0.25">
      <c r="A30" s="46" t="s">
        <v>11</v>
      </c>
      <c r="B30" s="46"/>
    </row>
    <row r="31" spans="1:2" ht="19.5" x14ac:dyDescent="0.25">
      <c r="A31" s="5" t="s">
        <v>12</v>
      </c>
      <c r="B31" s="2"/>
    </row>
    <row r="32" spans="1:2" ht="39" x14ac:dyDescent="0.25">
      <c r="A32" s="5" t="s">
        <v>36</v>
      </c>
      <c r="B32" s="2"/>
    </row>
    <row r="33" spans="1:2" ht="18" customHeight="1" x14ac:dyDescent="0.25">
      <c r="A33" s="5" t="s">
        <v>14</v>
      </c>
      <c r="B33" s="2"/>
    </row>
    <row r="34" spans="1:2" ht="19.5" x14ac:dyDescent="0.25">
      <c r="A34" s="5" t="s">
        <v>15</v>
      </c>
      <c r="B34" s="2"/>
    </row>
    <row r="35" spans="1:2" ht="39" x14ac:dyDescent="0.25">
      <c r="A35" s="5" t="s">
        <v>16</v>
      </c>
      <c r="B35" s="2"/>
    </row>
    <row r="36" spans="1:2" ht="39" x14ac:dyDescent="0.25">
      <c r="A36" s="5" t="s">
        <v>80</v>
      </c>
      <c r="B36" s="1"/>
    </row>
    <row r="37" spans="1:2" ht="19.5" x14ac:dyDescent="0.25">
      <c r="A37" s="5" t="s">
        <v>79</v>
      </c>
      <c r="B37" s="1"/>
    </row>
    <row r="38" spans="1:2" ht="19.5" x14ac:dyDescent="0.25">
      <c r="A38" s="5" t="s">
        <v>17</v>
      </c>
      <c r="B38" s="2"/>
    </row>
    <row r="39" spans="1:2" ht="19.5" x14ac:dyDescent="0.25">
      <c r="A39" s="5" t="s">
        <v>18</v>
      </c>
      <c r="B39" s="2"/>
    </row>
    <row r="40" spans="1:2" ht="39" x14ac:dyDescent="0.25">
      <c r="A40" s="5" t="s">
        <v>19</v>
      </c>
      <c r="B40" s="2"/>
    </row>
    <row r="41" spans="1:2" ht="39" x14ac:dyDescent="0.25">
      <c r="A41" s="5" t="s">
        <v>20</v>
      </c>
      <c r="B41" s="1"/>
    </row>
    <row r="42" spans="1:2" ht="19.5" x14ac:dyDescent="0.25">
      <c r="A42" s="5" t="s">
        <v>21</v>
      </c>
      <c r="B42" s="2"/>
    </row>
    <row r="43" spans="1:2" ht="19.5" x14ac:dyDescent="0.25">
      <c r="A43" s="5" t="s">
        <v>22</v>
      </c>
      <c r="B43" s="2"/>
    </row>
    <row r="44" spans="1:2" ht="20.25" x14ac:dyDescent="0.25">
      <c r="A44" s="46" t="s">
        <v>23</v>
      </c>
      <c r="B44" s="46"/>
    </row>
    <row r="45" spans="1:2" ht="19.5" x14ac:dyDescent="0.25">
      <c r="A45" s="5" t="s">
        <v>24</v>
      </c>
      <c r="B45" s="2"/>
    </row>
    <row r="46" spans="1:2" ht="19.5" x14ac:dyDescent="0.25">
      <c r="A46" s="35" t="s">
        <v>95</v>
      </c>
      <c r="B46" s="39"/>
    </row>
    <row r="47" spans="1:2" ht="19.5" x14ac:dyDescent="0.25">
      <c r="A47" s="5" t="s">
        <v>37</v>
      </c>
      <c r="B47" s="2"/>
    </row>
    <row r="48" spans="1:2" ht="19.5" x14ac:dyDescent="0.25">
      <c r="A48" s="5" t="s">
        <v>81</v>
      </c>
      <c r="B48" s="2"/>
    </row>
    <row r="49" spans="1:2" ht="39" x14ac:dyDescent="0.25">
      <c r="A49" s="5" t="s">
        <v>25</v>
      </c>
      <c r="B49" s="2"/>
    </row>
    <row r="50" spans="1:2" ht="19.5" x14ac:dyDescent="0.25">
      <c r="A50" s="5" t="s">
        <v>26</v>
      </c>
      <c r="B50" s="2"/>
    </row>
    <row r="51" spans="1:2" ht="19.5" x14ac:dyDescent="0.25">
      <c r="A51" s="5" t="s">
        <v>27</v>
      </c>
      <c r="B51" s="2"/>
    </row>
    <row r="52" spans="1:2" ht="19.5" x14ac:dyDescent="0.25">
      <c r="A52" s="5" t="s">
        <v>38</v>
      </c>
      <c r="B52" s="1"/>
    </row>
    <row r="53" spans="1:2" ht="19.5" x14ac:dyDescent="0.25">
      <c r="A53" s="5" t="s">
        <v>28</v>
      </c>
      <c r="B53" s="2"/>
    </row>
    <row r="54" spans="1:2" ht="19.5" x14ac:dyDescent="0.25">
      <c r="A54" s="5" t="s">
        <v>29</v>
      </c>
      <c r="B54" s="2"/>
    </row>
    <row r="55" spans="1:2" ht="19.5" x14ac:dyDescent="0.25">
      <c r="A55" s="5" t="s">
        <v>30</v>
      </c>
      <c r="B55" s="2"/>
    </row>
    <row r="56" spans="1:2" ht="39" x14ac:dyDescent="0.25">
      <c r="A56" s="5" t="s">
        <v>39</v>
      </c>
      <c r="B56" s="2"/>
    </row>
  </sheetData>
  <mergeCells count="7">
    <mergeCell ref="A44:B44"/>
    <mergeCell ref="A1:H2"/>
    <mergeCell ref="A6:B6"/>
    <mergeCell ref="A15:A16"/>
    <mergeCell ref="A18:A19"/>
    <mergeCell ref="B18:B19"/>
    <mergeCell ref="A30:B30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Répartition du besoin</vt:lpstr>
      <vt:lpstr>Lot 1</vt:lpstr>
      <vt:lpstr>Lot 2</vt:lpstr>
      <vt:lpstr>Lot 3</vt:lpstr>
      <vt:lpstr>Lot 4</vt:lpstr>
      <vt:lpstr>Lot 5</vt:lpstr>
      <vt:lpstr>'Lot 1'!Zone_d_impression</vt:lpstr>
      <vt:lpstr>'Lot 2'!Zone_d_impression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MILIE</dc:creator>
  <cp:lastModifiedBy>Cecile MILIE</cp:lastModifiedBy>
  <cp:lastPrinted>2026-07-24T05:33:50Z</cp:lastPrinted>
  <dcterms:created xsi:type="dcterms:W3CDTF">2026-05-21T00:33:28Z</dcterms:created>
  <dcterms:modified xsi:type="dcterms:W3CDTF">2026-07-24T05:34:00Z</dcterms:modified>
</cp:coreProperties>
</file>